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activeTab="2"/>
  </bookViews>
  <sheets>
    <sheet name="中早熟区试" sheetId="3" r:id="rId1"/>
    <sheet name="中熟区" sheetId="4" r:id="rId2"/>
    <sheet name="高密区" sheetId="6" r:id="rId3"/>
    <sheet name="中晚区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6"/>
  <c r="K3"/>
  <c r="J3"/>
  <c r="I3"/>
  <c r="H3"/>
  <c r="G3"/>
  <c r="F3"/>
  <c r="E3"/>
  <c r="D3"/>
  <c r="C3"/>
  <c r="E4" i="5" l="1"/>
  <c r="D4"/>
  <c r="C4"/>
  <c r="F3"/>
  <c r="E3"/>
  <c r="D3"/>
  <c r="C3"/>
  <c r="D3" i="4" l="1"/>
  <c r="D4" s="1"/>
  <c r="C3"/>
  <c r="C4" s="1"/>
</calcChain>
</file>

<file path=xl/sharedStrings.xml><?xml version="1.0" encoding="utf-8"?>
<sst xmlns="http://schemas.openxmlformats.org/spreadsheetml/2006/main" count="179" uniqueCount="52">
  <si>
    <t>D119</t>
  </si>
  <si>
    <t>DSF057</t>
  </si>
  <si>
    <t>吉单27</t>
  </si>
  <si>
    <t>临江益农</t>
    <phoneticPr fontId="1" type="noConversion"/>
  </si>
  <si>
    <t>蛟河瑞兴</t>
    <phoneticPr fontId="1" type="noConversion"/>
  </si>
  <si>
    <t>延边宏达</t>
    <phoneticPr fontId="1" type="noConversion"/>
  </si>
  <si>
    <t>舒兰博泰</t>
    <phoneticPr fontId="1" type="noConversion"/>
  </si>
  <si>
    <t>通化稼禾</t>
    <phoneticPr fontId="1" type="noConversion"/>
  </si>
  <si>
    <t>试验地点</t>
  </si>
  <si>
    <t>品种名称</t>
  </si>
  <si>
    <t>产  量</t>
  </si>
  <si>
    <t>比CK</t>
  </si>
  <si>
    <t>增点</t>
  </si>
  <si>
    <t>位次</t>
  </si>
  <si>
    <t>6/6</t>
    <phoneticPr fontId="1" type="noConversion"/>
  </si>
  <si>
    <t>白山佳兴</t>
    <phoneticPr fontId="1" type="noConversion"/>
  </si>
  <si>
    <t>梨玉208</t>
  </si>
  <si>
    <t>先玉335</t>
  </si>
  <si>
    <t>7/7</t>
    <phoneticPr fontId="1" type="noConversion"/>
  </si>
  <si>
    <t>白城丰禾利泰</t>
    <phoneticPr fontId="1" type="noConversion"/>
  </si>
  <si>
    <t>东丰沣滢</t>
    <phoneticPr fontId="1" type="noConversion"/>
  </si>
  <si>
    <t>扶余昊翔</t>
    <phoneticPr fontId="1" type="noConversion"/>
  </si>
  <si>
    <t>桦甸秋丰</t>
    <phoneticPr fontId="1" type="noConversion"/>
  </si>
  <si>
    <t>吉林吉川</t>
    <phoneticPr fontId="1" type="noConversion"/>
  </si>
  <si>
    <t>磐石区试站</t>
    <phoneticPr fontId="1" type="noConversion"/>
  </si>
  <si>
    <t>永吉吉桦</t>
    <phoneticPr fontId="1" type="noConversion"/>
  </si>
  <si>
    <t>11</t>
    <phoneticPr fontId="1" type="noConversion"/>
  </si>
  <si>
    <t>吉农科998</t>
  </si>
  <si>
    <t>梨玉210</t>
  </si>
  <si>
    <t>梨玉219</t>
  </si>
  <si>
    <t>8/8</t>
    <phoneticPr fontId="1" type="noConversion"/>
  </si>
  <si>
    <t>7/8</t>
    <phoneticPr fontId="1" type="noConversion"/>
  </si>
  <si>
    <t>德惠惠达</t>
    <phoneticPr fontId="1" type="noConversion"/>
  </si>
  <si>
    <t>吉农高新</t>
    <phoneticPr fontId="1" type="noConversion"/>
  </si>
  <si>
    <t>伊通宝诚</t>
    <phoneticPr fontId="1" type="noConversion"/>
  </si>
  <si>
    <t>长春鸿翔</t>
    <phoneticPr fontId="1" type="noConversion"/>
  </si>
  <si>
    <t>F398</t>
  </si>
  <si>
    <t>T995</t>
  </si>
  <si>
    <t>大泽901</t>
  </si>
  <si>
    <t>T985</t>
  </si>
  <si>
    <t>梨玉209</t>
  </si>
  <si>
    <t>王义425</t>
  </si>
  <si>
    <t>瑞琳7</t>
  </si>
  <si>
    <t>DF3672</t>
  </si>
  <si>
    <t>梨玉218</t>
  </si>
  <si>
    <t>东丰盛丰</t>
    <phoneticPr fontId="1" type="noConversion"/>
  </si>
  <si>
    <t>四平隆信享</t>
    <phoneticPr fontId="1" type="noConversion"/>
  </si>
  <si>
    <t>长岭乐农</t>
    <phoneticPr fontId="1" type="noConversion"/>
  </si>
  <si>
    <t>附件 ：2022年中熟组区域试验产量表     单位：公斤/公顷</t>
    <phoneticPr fontId="1" type="noConversion"/>
  </si>
  <si>
    <t>附件  ：2022年高密组区域试验产量表      单位：公斤/公顷</t>
    <phoneticPr fontId="1" type="noConversion"/>
  </si>
  <si>
    <t>附件：2022年中晚熟组区域试验产量表       单位：公斤/公顷</t>
    <phoneticPr fontId="1" type="noConversion"/>
  </si>
  <si>
    <t>附件5 ：2022年中早熟组区域试验产量表       单位：公斤/公顷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</si>
</sst>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_ "/>
    <numFmt numFmtId="178" formatCode="0_);[Red]\(0\)"/>
  </numFmts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8"/>
      <name val="宋体"/>
      <family val="3"/>
      <charset val="134"/>
    </font>
    <font>
      <sz val="8"/>
      <name val="等线"/>
      <family val="2"/>
      <scheme val="minor"/>
    </font>
    <font>
      <sz val="8"/>
      <color theme="1"/>
      <name val="宋体"/>
      <family val="3"/>
      <charset val="134"/>
    </font>
    <font>
      <b/>
      <sz val="10"/>
      <name val="宋体"/>
      <family val="3"/>
      <charset val="134"/>
    </font>
    <font>
      <sz val="8"/>
      <color theme="1"/>
      <name val="等线"/>
      <family val="2"/>
      <scheme val="minor"/>
    </font>
    <font>
      <b/>
      <sz val="12"/>
      <name val="宋体"/>
      <family val="3"/>
      <charset val="134"/>
    </font>
    <font>
      <b/>
      <sz val="12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3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78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/>
    <xf numFmtId="178" fontId="3" fillId="0" borderId="0" xfId="0" applyNumberFormat="1" applyFont="1" applyAlignment="1">
      <alignment horizontal="center" vertical="center"/>
    </xf>
    <xf numFmtId="0" fontId="7" fillId="0" borderId="0" xfId="0" applyFont="1"/>
    <xf numFmtId="0" fontId="5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 shrinkToFit="1"/>
    </xf>
    <xf numFmtId="177" fontId="3" fillId="0" borderId="0" xfId="0" applyNumberFormat="1" applyFont="1" applyAlignment="1">
      <alignment horizontal="center" vertical="center" shrinkToFit="1"/>
    </xf>
    <xf numFmtId="176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常规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workbookViewId="0">
      <selection activeCell="I11" sqref="I11"/>
    </sheetView>
  </sheetViews>
  <sheetFormatPr defaultRowHeight="11.25"/>
  <cols>
    <col min="1" max="5" width="16.875" style="14" customWidth="1"/>
    <col min="6" max="16384" width="9" style="14"/>
  </cols>
  <sheetData>
    <row r="1" spans="1:13" s="27" customFormat="1" ht="24.75" customHeight="1" thickBot="1">
      <c r="A1" s="28" t="s">
        <v>51</v>
      </c>
      <c r="B1" s="28"/>
      <c r="C1" s="28"/>
      <c r="D1" s="28"/>
      <c r="E1" s="28"/>
    </row>
    <row r="2" spans="1:13" s="7" customFormat="1" ht="21" customHeight="1">
      <c r="A2" s="29" t="s">
        <v>8</v>
      </c>
      <c r="B2" s="2" t="s">
        <v>9</v>
      </c>
      <c r="C2" s="8" t="s">
        <v>1</v>
      </c>
      <c r="D2" s="8" t="s">
        <v>0</v>
      </c>
      <c r="E2" s="8" t="s">
        <v>2</v>
      </c>
    </row>
    <row r="3" spans="1:13" s="7" customFormat="1" ht="21" customHeight="1">
      <c r="A3" s="29"/>
      <c r="B3" s="1" t="s">
        <v>10</v>
      </c>
      <c r="C3" s="3">
        <v>10538.766796815944</v>
      </c>
      <c r="D3" s="3">
        <v>10425.906722267335</v>
      </c>
      <c r="E3" s="3">
        <v>9816.1127272058293</v>
      </c>
    </row>
    <row r="4" spans="1:13" s="7" customFormat="1" ht="21" customHeight="1">
      <c r="A4" s="29"/>
      <c r="B4" s="3" t="s">
        <v>11</v>
      </c>
      <c r="C4" s="3">
        <v>7.4652572288079986</v>
      </c>
      <c r="D4" s="3">
        <v>6.23458298108602</v>
      </c>
      <c r="E4" s="3"/>
    </row>
    <row r="5" spans="1:13" s="13" customFormat="1" ht="21" customHeight="1">
      <c r="A5" s="33"/>
      <c r="B5" s="4" t="s">
        <v>12</v>
      </c>
      <c r="C5" s="4" t="s">
        <v>14</v>
      </c>
      <c r="D5" s="4" t="s">
        <v>14</v>
      </c>
      <c r="E5" s="4"/>
    </row>
    <row r="6" spans="1:13" s="7" customFormat="1" ht="21" customHeight="1" thickBot="1">
      <c r="A6" s="34"/>
      <c r="B6" s="5" t="s">
        <v>13</v>
      </c>
      <c r="C6" s="6">
        <v>3</v>
      </c>
      <c r="D6" s="6">
        <v>8</v>
      </c>
      <c r="E6" s="6">
        <v>16</v>
      </c>
    </row>
    <row r="7" spans="1:13" s="7" customFormat="1" ht="21" customHeight="1">
      <c r="A7" s="29" t="s">
        <v>15</v>
      </c>
      <c r="B7" s="1" t="s">
        <v>10</v>
      </c>
      <c r="C7" s="3">
        <v>10254.055347676513</v>
      </c>
      <c r="D7" s="3">
        <v>10076.549615057518</v>
      </c>
      <c r="E7" s="3">
        <v>9360.7075401850761</v>
      </c>
    </row>
    <row r="8" spans="1:13" s="7" customFormat="1" ht="21" customHeight="1">
      <c r="A8" s="31"/>
      <c r="B8" s="3" t="s">
        <v>11</v>
      </c>
      <c r="C8" s="3">
        <v>9.5436810033065029</v>
      </c>
      <c r="D8" s="3">
        <v>7.6473940523413564</v>
      </c>
    </row>
    <row r="9" spans="1:13" s="7" customFormat="1" ht="21" customHeight="1">
      <c r="A9" s="29"/>
      <c r="B9" s="1" t="s">
        <v>13</v>
      </c>
      <c r="C9" s="1">
        <v>7</v>
      </c>
      <c r="D9" s="1">
        <v>13</v>
      </c>
      <c r="E9" s="1">
        <v>17</v>
      </c>
    </row>
    <row r="10" spans="1:13" s="7" customFormat="1" ht="21" customHeight="1">
      <c r="A10" s="29" t="s">
        <v>4</v>
      </c>
      <c r="B10" s="1" t="s">
        <v>10</v>
      </c>
      <c r="C10" s="3">
        <v>8646.4484902104978</v>
      </c>
      <c r="D10" s="3">
        <v>8831.693942004018</v>
      </c>
      <c r="E10" s="3">
        <v>8169.7153054289211</v>
      </c>
      <c r="G10" s="1"/>
      <c r="H10" s="1"/>
      <c r="I10" s="1"/>
      <c r="J10" s="1"/>
    </row>
    <row r="11" spans="1:13" s="7" customFormat="1" ht="21" customHeight="1">
      <c r="A11" s="31"/>
      <c r="B11" s="3" t="s">
        <v>11</v>
      </c>
      <c r="C11" s="3">
        <v>5.8355691177215565</v>
      </c>
      <c r="D11" s="3">
        <v>8.1030385693968956</v>
      </c>
      <c r="G11" s="1"/>
      <c r="H11" s="1"/>
      <c r="I11" s="1"/>
      <c r="J11" s="1"/>
    </row>
    <row r="12" spans="1:13" s="7" customFormat="1" ht="21" customHeight="1">
      <c r="A12" s="29"/>
      <c r="B12" s="1" t="s">
        <v>13</v>
      </c>
      <c r="C12" s="1">
        <v>6</v>
      </c>
      <c r="D12" s="1">
        <v>3</v>
      </c>
      <c r="E12" s="1">
        <v>14</v>
      </c>
      <c r="G12" s="1"/>
      <c r="H12" s="1"/>
      <c r="I12" s="1"/>
      <c r="J12" s="11"/>
    </row>
    <row r="13" spans="1:13" s="7" customFormat="1" ht="21" customHeight="1">
      <c r="A13" s="29" t="s">
        <v>3</v>
      </c>
      <c r="B13" s="1" t="s">
        <v>10</v>
      </c>
      <c r="C13" s="3">
        <v>11941.062799247604</v>
      </c>
      <c r="D13" s="3">
        <v>11804.72552303968</v>
      </c>
      <c r="E13" s="3">
        <v>11171.652191535897</v>
      </c>
      <c r="G13" s="1"/>
      <c r="H13" s="1"/>
      <c r="I13" s="1"/>
      <c r="J13" s="11"/>
    </row>
    <row r="14" spans="1:13" s="7" customFormat="1" ht="21" customHeight="1">
      <c r="A14" s="29"/>
      <c r="B14" s="3" t="s">
        <v>11</v>
      </c>
      <c r="C14" s="3">
        <v>6.8867119529489873</v>
      </c>
      <c r="D14" s="3">
        <v>5.6663312033054858</v>
      </c>
      <c r="G14" s="1"/>
      <c r="H14" s="1"/>
      <c r="I14" s="1"/>
      <c r="J14" s="1"/>
    </row>
    <row r="15" spans="1:13" s="7" customFormat="1" ht="21" customHeight="1">
      <c r="A15" s="29"/>
      <c r="B15" s="1" t="s">
        <v>13</v>
      </c>
      <c r="C15" s="1">
        <v>4</v>
      </c>
      <c r="D15" s="1">
        <v>6</v>
      </c>
      <c r="E15" s="1">
        <v>15</v>
      </c>
      <c r="G15" s="1"/>
      <c r="H15" s="1"/>
      <c r="I15" s="1"/>
      <c r="J15" s="8"/>
    </row>
    <row r="16" spans="1:13" s="7" customFormat="1" ht="21" customHeight="1">
      <c r="A16" s="29" t="s">
        <v>6</v>
      </c>
      <c r="B16" s="1" t="s">
        <v>10</v>
      </c>
      <c r="C16" s="3">
        <v>12348.218668669024</v>
      </c>
      <c r="D16" s="3">
        <v>12258.327433538188</v>
      </c>
      <c r="E16" s="3">
        <v>11488.762882689591</v>
      </c>
      <c r="G16" s="1"/>
      <c r="H16" s="1"/>
      <c r="I16" s="1"/>
      <c r="J16" s="1"/>
      <c r="M16" s="3"/>
    </row>
    <row r="17" spans="1:5" s="7" customFormat="1" ht="21" customHeight="1">
      <c r="A17" s="29"/>
      <c r="B17" s="3" t="s">
        <v>11</v>
      </c>
      <c r="C17" s="3">
        <v>7.4808653733651198</v>
      </c>
      <c r="D17" s="3">
        <v>6.6984377212004453</v>
      </c>
    </row>
    <row r="18" spans="1:5" s="7" customFormat="1" ht="21" customHeight="1">
      <c r="A18" s="29"/>
      <c r="B18" s="1" t="s">
        <v>13</v>
      </c>
      <c r="C18" s="1">
        <v>3</v>
      </c>
      <c r="D18" s="1">
        <v>5</v>
      </c>
      <c r="E18" s="1">
        <v>14</v>
      </c>
    </row>
    <row r="19" spans="1:5" s="7" customFormat="1" ht="21" customHeight="1">
      <c r="A19" s="30" t="s">
        <v>7</v>
      </c>
      <c r="B19" s="1" t="s">
        <v>10</v>
      </c>
      <c r="C19" s="3">
        <v>8659.9046597617635</v>
      </c>
      <c r="D19" s="3">
        <v>8221.0823733970865</v>
      </c>
      <c r="E19" s="3">
        <v>7879.6276171846712</v>
      </c>
    </row>
    <row r="20" spans="1:5" s="7" customFormat="1" ht="21" customHeight="1">
      <c r="A20" s="30"/>
      <c r="B20" s="3" t="s">
        <v>11</v>
      </c>
      <c r="C20" s="3">
        <v>9.9024608837527666</v>
      </c>
      <c r="D20" s="3">
        <v>4.3333869670152563</v>
      </c>
    </row>
    <row r="21" spans="1:5" s="7" customFormat="1" ht="21" customHeight="1">
      <c r="A21" s="30"/>
      <c r="B21" s="1" t="s">
        <v>13</v>
      </c>
      <c r="C21" s="12">
        <v>1</v>
      </c>
      <c r="D21" s="12">
        <v>9</v>
      </c>
      <c r="E21" s="12">
        <v>15</v>
      </c>
    </row>
    <row r="22" spans="1:5" s="7" customFormat="1" ht="21" customHeight="1">
      <c r="A22" s="29" t="s">
        <v>5</v>
      </c>
      <c r="B22" s="1" t="s">
        <v>10</v>
      </c>
      <c r="C22" s="3">
        <v>11382.91081533027</v>
      </c>
      <c r="D22" s="3">
        <v>11363.061446567515</v>
      </c>
      <c r="E22" s="3">
        <v>10826.210826210827</v>
      </c>
    </row>
    <row r="23" spans="1:5" s="7" customFormat="1" ht="21" customHeight="1">
      <c r="A23" s="31"/>
      <c r="B23" s="3" t="s">
        <v>11</v>
      </c>
      <c r="C23" s="3">
        <v>5.1422550417530504</v>
      </c>
      <c r="D23" s="3">
        <v>4.9589093732566782</v>
      </c>
      <c r="E23" s="3"/>
    </row>
    <row r="24" spans="1:5" s="7" customFormat="1" ht="21" customHeight="1" thickBot="1">
      <c r="A24" s="32"/>
      <c r="B24" s="6" t="s">
        <v>13</v>
      </c>
      <c r="C24" s="6">
        <v>11</v>
      </c>
      <c r="D24" s="6">
        <v>12</v>
      </c>
      <c r="E24" s="6">
        <v>16</v>
      </c>
    </row>
  </sheetData>
  <mergeCells count="8">
    <mergeCell ref="A1:E1"/>
    <mergeCell ref="A16:A18"/>
    <mergeCell ref="A19:A21"/>
    <mergeCell ref="A22:A24"/>
    <mergeCell ref="A2:A6"/>
    <mergeCell ref="A7:A9"/>
    <mergeCell ref="A10:A12"/>
    <mergeCell ref="A13:A1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D2" sqref="D1:D1048576"/>
    </sheetView>
  </sheetViews>
  <sheetFormatPr defaultColWidth="21.625" defaultRowHeight="20.25" customHeight="1"/>
  <sheetData>
    <row r="1" spans="1:4" ht="20.25" customHeight="1" thickBot="1">
      <c r="A1" s="35" t="s">
        <v>48</v>
      </c>
      <c r="B1" s="35"/>
      <c r="C1" s="35"/>
      <c r="D1" s="35"/>
    </row>
    <row r="2" spans="1:4" ht="20.25" customHeight="1">
      <c r="A2" s="29" t="s">
        <v>8</v>
      </c>
      <c r="B2" s="2" t="s">
        <v>9</v>
      </c>
      <c r="C2" s="16" t="s">
        <v>16</v>
      </c>
      <c r="D2" s="16" t="s">
        <v>17</v>
      </c>
    </row>
    <row r="3" spans="1:4" ht="20.25" customHeight="1">
      <c r="A3" s="29"/>
      <c r="B3" s="1" t="s">
        <v>10</v>
      </c>
      <c r="C3" s="3">
        <f t="shared" ref="C3" si="0">(C7+C10+C13+C16+C19+C22+C25)/7</f>
        <v>12890.183810110879</v>
      </c>
      <c r="D3" s="3">
        <f>(D7+D10+D13+D16+D19+D22+D25)/7</f>
        <v>11770.012398174878</v>
      </c>
    </row>
    <row r="4" spans="1:4" ht="20.25" customHeight="1">
      <c r="A4" s="29"/>
      <c r="B4" s="3" t="s">
        <v>11</v>
      </c>
      <c r="C4" s="3">
        <f>(C3-11770)/11770*100</f>
        <v>9.5172796101179173</v>
      </c>
      <c r="D4" s="3">
        <f t="shared" ref="D4" si="1">(D3-11770)/11770*100</f>
        <v>1.0533708477824132E-4</v>
      </c>
    </row>
    <row r="5" spans="1:4" ht="20.25" customHeight="1">
      <c r="A5" s="33"/>
      <c r="B5" s="4" t="s">
        <v>12</v>
      </c>
      <c r="C5" s="4" t="s">
        <v>18</v>
      </c>
      <c r="D5" s="4"/>
    </row>
    <row r="6" spans="1:4" ht="20.25" customHeight="1" thickBot="1">
      <c r="A6" s="34"/>
      <c r="B6" s="5" t="s">
        <v>13</v>
      </c>
      <c r="C6" s="6">
        <v>1</v>
      </c>
      <c r="D6" s="6">
        <v>11</v>
      </c>
    </row>
    <row r="7" spans="1:4" ht="20.25" customHeight="1">
      <c r="A7" s="36" t="s">
        <v>19</v>
      </c>
      <c r="B7" s="1" t="s">
        <v>10</v>
      </c>
      <c r="C7" s="3">
        <v>14503.3</v>
      </c>
      <c r="D7" s="3">
        <v>13111.3</v>
      </c>
    </row>
    <row r="8" spans="1:4" ht="20.25" customHeight="1">
      <c r="A8" s="37"/>
      <c r="B8" s="3" t="s">
        <v>11</v>
      </c>
      <c r="C8" s="3">
        <v>10.616796198698832</v>
      </c>
      <c r="D8" s="17"/>
    </row>
    <row r="9" spans="1:4" ht="20.25" customHeight="1">
      <c r="A9" s="36"/>
      <c r="B9" s="9" t="s">
        <v>13</v>
      </c>
      <c r="C9" s="18">
        <v>3</v>
      </c>
      <c r="D9" s="18">
        <v>10</v>
      </c>
    </row>
    <row r="10" spans="1:4" ht="20.25" customHeight="1">
      <c r="A10" s="36" t="s">
        <v>20</v>
      </c>
      <c r="B10" s="1" t="s">
        <v>10</v>
      </c>
      <c r="C10" s="3">
        <v>12673.868629057068</v>
      </c>
      <c r="D10" s="3">
        <v>11305.284476192983</v>
      </c>
    </row>
    <row r="11" spans="1:4" ht="20.25" customHeight="1">
      <c r="A11" s="37"/>
      <c r="B11" s="3" t="s">
        <v>11</v>
      </c>
      <c r="C11" s="3">
        <v>12.105548981955971</v>
      </c>
      <c r="D11" s="1"/>
    </row>
    <row r="12" spans="1:4" ht="20.25" customHeight="1">
      <c r="A12" s="36"/>
      <c r="B12" s="9" t="s">
        <v>13</v>
      </c>
      <c r="C12" s="18">
        <v>1</v>
      </c>
      <c r="D12" s="18">
        <v>10</v>
      </c>
    </row>
    <row r="13" spans="1:4" ht="20.25" customHeight="1">
      <c r="A13" s="36" t="s">
        <v>21</v>
      </c>
      <c r="B13" s="1" t="s">
        <v>10</v>
      </c>
      <c r="C13" s="3">
        <v>14434.021751706583</v>
      </c>
      <c r="D13" s="3">
        <v>13263.421265764206</v>
      </c>
    </row>
    <row r="14" spans="1:4" ht="20.25" customHeight="1">
      <c r="A14" s="36"/>
      <c r="B14" s="3" t="s">
        <v>11</v>
      </c>
      <c r="C14" s="3">
        <v>8.825955273207347</v>
      </c>
      <c r="D14" s="19"/>
    </row>
    <row r="15" spans="1:4" ht="20.25" customHeight="1">
      <c r="A15" s="36"/>
      <c r="B15" s="9" t="s">
        <v>13</v>
      </c>
      <c r="C15" s="18">
        <v>2</v>
      </c>
      <c r="D15" s="18">
        <v>12</v>
      </c>
    </row>
    <row r="16" spans="1:4" ht="20.25" customHeight="1">
      <c r="A16" s="36" t="s">
        <v>22</v>
      </c>
      <c r="B16" s="1" t="s">
        <v>10</v>
      </c>
      <c r="C16" s="10">
        <v>8996.6666666666661</v>
      </c>
      <c r="D16" s="10">
        <v>8233.3333333333321</v>
      </c>
    </row>
    <row r="17" spans="1:4" ht="20.25" customHeight="1">
      <c r="A17" s="37"/>
      <c r="B17" s="3" t="s">
        <v>11</v>
      </c>
      <c r="C17" s="10">
        <v>9.2716974562650076</v>
      </c>
      <c r="D17" s="19"/>
    </row>
    <row r="18" spans="1:4" ht="20.25" customHeight="1">
      <c r="A18" s="36"/>
      <c r="B18" s="9" t="s">
        <v>13</v>
      </c>
      <c r="C18" s="15">
        <v>2</v>
      </c>
      <c r="D18" s="18">
        <v>14</v>
      </c>
    </row>
    <row r="19" spans="1:4" ht="20.25" customHeight="1">
      <c r="A19" s="36" t="s">
        <v>23</v>
      </c>
      <c r="B19" s="1" t="s">
        <v>10</v>
      </c>
      <c r="C19" s="3">
        <v>12944.019081693503</v>
      </c>
      <c r="D19" s="3">
        <v>12477.644603458561</v>
      </c>
    </row>
    <row r="20" spans="1:4" ht="20.25" customHeight="1">
      <c r="A20" s="37"/>
      <c r="B20" s="3" t="s">
        <v>11</v>
      </c>
      <c r="C20" s="3">
        <v>3.7380512413725593</v>
      </c>
      <c r="D20" s="19"/>
    </row>
    <row r="21" spans="1:4" ht="20.25" customHeight="1">
      <c r="A21" s="36"/>
      <c r="B21" s="9" t="s">
        <v>13</v>
      </c>
      <c r="C21" s="18">
        <v>6</v>
      </c>
      <c r="D21" s="18">
        <v>9</v>
      </c>
    </row>
    <row r="22" spans="1:4" ht="20.25" customHeight="1">
      <c r="A22" s="36" t="s">
        <v>24</v>
      </c>
      <c r="B22" s="1" t="s">
        <v>10</v>
      </c>
      <c r="C22" s="3">
        <v>13746.666666666664</v>
      </c>
      <c r="D22" s="3">
        <v>12066.666666666666</v>
      </c>
    </row>
    <row r="23" spans="1:4" ht="20.25" customHeight="1">
      <c r="A23" s="36"/>
      <c r="B23" s="3" t="s">
        <v>11</v>
      </c>
      <c r="C23" s="3">
        <v>13.922337231112595</v>
      </c>
      <c r="D23" s="19"/>
    </row>
    <row r="24" spans="1:4" ht="20.25" customHeight="1">
      <c r="A24" s="36"/>
      <c r="B24" s="9" t="s">
        <v>13</v>
      </c>
      <c r="C24" s="18">
        <v>1</v>
      </c>
      <c r="D24" s="18">
        <v>11</v>
      </c>
    </row>
    <row r="25" spans="1:4" ht="20.25" customHeight="1">
      <c r="A25" s="36" t="s">
        <v>25</v>
      </c>
      <c r="B25" s="1" t="s">
        <v>10</v>
      </c>
      <c r="C25" s="3">
        <v>12932.743874985677</v>
      </c>
      <c r="D25" s="3">
        <v>11932.436441808397</v>
      </c>
    </row>
    <row r="26" spans="1:4" ht="20.25" customHeight="1">
      <c r="A26" s="37"/>
      <c r="B26" s="3" t="s">
        <v>11</v>
      </c>
      <c r="C26" s="3">
        <v>8.3834255890321963</v>
      </c>
      <c r="D26" s="19"/>
    </row>
    <row r="27" spans="1:4" ht="20.25" customHeight="1" thickBot="1">
      <c r="A27" s="38"/>
      <c r="B27" s="20" t="s">
        <v>13</v>
      </c>
      <c r="C27" s="21">
        <v>2</v>
      </c>
      <c r="D27" s="22" t="s">
        <v>26</v>
      </c>
    </row>
  </sheetData>
  <mergeCells count="9">
    <mergeCell ref="A1:D1"/>
    <mergeCell ref="A19:A21"/>
    <mergeCell ref="A22:A24"/>
    <mergeCell ref="A25:A27"/>
    <mergeCell ref="A2:A6"/>
    <mergeCell ref="A7:A9"/>
    <mergeCell ref="A10:A12"/>
    <mergeCell ref="A13:A15"/>
    <mergeCell ref="A16:A18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O6" sqref="O6"/>
    </sheetView>
  </sheetViews>
  <sheetFormatPr defaultRowHeight="14.25"/>
  <cols>
    <col min="1" max="1" width="11.875" customWidth="1"/>
    <col min="2" max="2" width="12" customWidth="1"/>
  </cols>
  <sheetData>
    <row r="1" spans="1:12" ht="24" customHeight="1" thickBot="1">
      <c r="A1" s="28" t="s">
        <v>49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7.25" customHeight="1">
      <c r="A2" s="29" t="s">
        <v>8</v>
      </c>
      <c r="B2" s="2" t="s">
        <v>9</v>
      </c>
      <c r="C2" s="11" t="s">
        <v>36</v>
      </c>
      <c r="D2" s="11" t="s">
        <v>37</v>
      </c>
      <c r="E2" s="1" t="s">
        <v>38</v>
      </c>
      <c r="F2" s="1" t="s">
        <v>39</v>
      </c>
      <c r="G2" s="11" t="s">
        <v>40</v>
      </c>
      <c r="H2" s="1" t="s">
        <v>41</v>
      </c>
      <c r="I2" s="1" t="s">
        <v>42</v>
      </c>
      <c r="J2" s="1" t="s">
        <v>43</v>
      </c>
      <c r="K2" s="11" t="s">
        <v>44</v>
      </c>
      <c r="L2" s="1" t="s">
        <v>17</v>
      </c>
    </row>
    <row r="3" spans="1:12" ht="17.25" customHeight="1">
      <c r="A3" s="29"/>
      <c r="B3" s="1" t="s">
        <v>10</v>
      </c>
      <c r="C3" s="3">
        <f t="shared" ref="C3:L3" si="0">(C7+C10+C13+C16+C19+C22+C25+C28)/8</f>
        <v>12534.72885800903</v>
      </c>
      <c r="D3" s="3">
        <f t="shared" si="0"/>
        <v>12479.122115844129</v>
      </c>
      <c r="E3" s="3">
        <f t="shared" si="0"/>
        <v>12474.807764109135</v>
      </c>
      <c r="F3" s="3">
        <f>(F7+F10+F13+F16+F19+F22+F25+F28)/8</f>
        <v>12453.436024462428</v>
      </c>
      <c r="G3" s="3">
        <f t="shared" si="0"/>
        <v>12440.516920320892</v>
      </c>
      <c r="H3" s="3">
        <f>(H7+H10+H13+H16+H19+H22+H25+H28)/8</f>
        <v>12427.04226285149</v>
      </c>
      <c r="I3" s="3">
        <f t="shared" si="0"/>
        <v>12398.04115981518</v>
      </c>
      <c r="J3" s="3">
        <f>(J7+J10+J13+J16+J19+J22+J25+J28)/8</f>
        <v>12268.37304359382</v>
      </c>
      <c r="K3" s="3">
        <f>(K7+K10+K13+K16+K19+K22+K25+K28)/8</f>
        <v>12249.844008207929</v>
      </c>
      <c r="L3" s="3">
        <f t="shared" si="0"/>
        <v>11686.621443095119</v>
      </c>
    </row>
    <row r="4" spans="1:12" ht="17.25" customHeight="1">
      <c r="A4" s="29"/>
      <c r="B4" s="3" t="s">
        <v>11</v>
      </c>
      <c r="C4" s="3">
        <v>7.2572763507695095</v>
      </c>
      <c r="D4" s="3">
        <v>6.7814600982674946</v>
      </c>
      <c r="E4" s="3">
        <v>6.7445430160109403</v>
      </c>
      <c r="F4" s="3">
        <v>6.5616691292799203</v>
      </c>
      <c r="G4" s="3">
        <v>6.4511228271772056</v>
      </c>
      <c r="H4" s="3">
        <v>6.3358227615516016</v>
      </c>
      <c r="I4" s="3">
        <v>6.087665872154262</v>
      </c>
      <c r="J4" s="3">
        <v>4.978120613299156</v>
      </c>
      <c r="K4" s="3">
        <v>4.819571202984001</v>
      </c>
      <c r="L4" s="3">
        <v>1.8348446184715311E-4</v>
      </c>
    </row>
    <row r="5" spans="1:12" ht="17.25" customHeight="1">
      <c r="A5" s="33"/>
      <c r="B5" s="4" t="s">
        <v>12</v>
      </c>
      <c r="C5" s="4" t="s">
        <v>30</v>
      </c>
      <c r="D5" s="4" t="s">
        <v>30</v>
      </c>
      <c r="E5" s="4" t="s">
        <v>30</v>
      </c>
      <c r="F5" s="4" t="s">
        <v>31</v>
      </c>
      <c r="G5" s="4" t="s">
        <v>30</v>
      </c>
      <c r="H5" s="4" t="s">
        <v>30</v>
      </c>
      <c r="I5" s="4" t="s">
        <v>30</v>
      </c>
      <c r="J5" s="4" t="s">
        <v>31</v>
      </c>
      <c r="K5" s="4" t="s">
        <v>30</v>
      </c>
      <c r="L5" s="4"/>
    </row>
    <row r="6" spans="1:12" ht="17.25" customHeight="1" thickBot="1">
      <c r="A6" s="34"/>
      <c r="B6" s="5" t="s">
        <v>13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  <c r="L6" s="6">
        <v>12</v>
      </c>
    </row>
    <row r="7" spans="1:12" ht="17.25" customHeight="1">
      <c r="A7" s="29" t="s">
        <v>32</v>
      </c>
      <c r="B7" s="1" t="s">
        <v>10</v>
      </c>
      <c r="C7" s="3">
        <v>13694.436493738822</v>
      </c>
      <c r="D7" s="3">
        <v>13165.720035778177</v>
      </c>
      <c r="E7" s="3">
        <v>12690.128205128207</v>
      </c>
      <c r="F7" s="3">
        <v>13263.905784138344</v>
      </c>
      <c r="G7" s="3">
        <v>13344.463327370306</v>
      </c>
      <c r="H7" s="3">
        <v>13401.463923673226</v>
      </c>
      <c r="I7" s="3">
        <v>13138.011329755516</v>
      </c>
      <c r="J7" s="3">
        <v>13031.62641621944</v>
      </c>
      <c r="K7" s="3">
        <v>12890.632081097197</v>
      </c>
      <c r="L7" s="3">
        <v>12509.221824686942</v>
      </c>
    </row>
    <row r="8" spans="1:12" ht="17.25" customHeight="1">
      <c r="A8" s="31"/>
      <c r="B8" s="3" t="s">
        <v>11</v>
      </c>
      <c r="C8" s="3">
        <v>9.4766687484117185</v>
      </c>
      <c r="D8" s="3">
        <v>5.2499803004091188</v>
      </c>
      <c r="E8" s="3">
        <v>1.4479830931985522</v>
      </c>
      <c r="F8" s="3">
        <v>6.0349011442828662</v>
      </c>
      <c r="G8" s="3">
        <v>6.6788978125374179</v>
      </c>
      <c r="H8" s="3">
        <v>7.1345744957488648</v>
      </c>
      <c r="I8" s="3">
        <v>5.0284701395436588</v>
      </c>
      <c r="J8" s="3">
        <v>4.17800316747494</v>
      </c>
      <c r="K8" s="3">
        <v>3.0508600295562993</v>
      </c>
      <c r="L8" s="23"/>
    </row>
    <row r="9" spans="1:12" ht="17.25" customHeight="1">
      <c r="A9" s="29"/>
      <c r="B9" s="1" t="s">
        <v>13</v>
      </c>
      <c r="C9" s="12">
        <v>2</v>
      </c>
      <c r="D9" s="12">
        <v>6</v>
      </c>
      <c r="E9" s="12">
        <v>11</v>
      </c>
      <c r="F9" s="12">
        <v>5</v>
      </c>
      <c r="G9" s="12">
        <v>4</v>
      </c>
      <c r="H9" s="12">
        <v>3</v>
      </c>
      <c r="I9" s="12">
        <v>7</v>
      </c>
      <c r="J9" s="12">
        <v>8</v>
      </c>
      <c r="K9" s="12">
        <v>10</v>
      </c>
      <c r="L9" s="24">
        <v>12</v>
      </c>
    </row>
    <row r="10" spans="1:12" ht="17.25" customHeight="1">
      <c r="A10" s="29" t="s">
        <v>45</v>
      </c>
      <c r="B10" s="1" t="s">
        <v>10</v>
      </c>
      <c r="C10" s="3">
        <v>14687.80289301781</v>
      </c>
      <c r="D10" s="3">
        <v>14902.151735006011</v>
      </c>
      <c r="E10" s="3">
        <v>14883.826575724552</v>
      </c>
      <c r="F10" s="3">
        <v>14879.363337219464</v>
      </c>
      <c r="G10" s="3">
        <v>14380.512577767917</v>
      </c>
      <c r="H10" s="3">
        <v>14635.308647316644</v>
      </c>
      <c r="I10" s="3">
        <v>14264.501505612719</v>
      </c>
      <c r="J10" s="3">
        <v>14623.485766536063</v>
      </c>
      <c r="K10" s="3">
        <v>14534.666754820479</v>
      </c>
      <c r="L10" s="3">
        <v>13297.890423594597</v>
      </c>
    </row>
    <row r="11" spans="1:12" ht="17.25" customHeight="1">
      <c r="A11" s="31"/>
      <c r="B11" s="3" t="s">
        <v>11</v>
      </c>
      <c r="C11" s="3">
        <v>10.452048015234061</v>
      </c>
      <c r="D11" s="3">
        <v>12.063947954233463</v>
      </c>
      <c r="E11" s="3">
        <v>11.926143043071102</v>
      </c>
      <c r="F11" s="3">
        <v>11.892579559324885</v>
      </c>
      <c r="G11" s="3">
        <v>8.1412296510570634</v>
      </c>
      <c r="H11" s="3">
        <v>10.057292108653581</v>
      </c>
      <c r="I11" s="3">
        <v>7.2688282030449916</v>
      </c>
      <c r="J11" s="3">
        <v>9.9683842301119991</v>
      </c>
      <c r="K11" s="3">
        <v>9.3004666512793683</v>
      </c>
      <c r="L11" s="3"/>
    </row>
    <row r="12" spans="1:12" ht="17.25" customHeight="1">
      <c r="A12" s="29"/>
      <c r="B12" s="1" t="s">
        <v>13</v>
      </c>
      <c r="C12" s="12">
        <v>4</v>
      </c>
      <c r="D12" s="12">
        <v>1</v>
      </c>
      <c r="E12" s="12">
        <v>2</v>
      </c>
      <c r="F12" s="12">
        <v>3</v>
      </c>
      <c r="G12" s="12">
        <v>9</v>
      </c>
      <c r="H12" s="12">
        <v>5</v>
      </c>
      <c r="I12" s="12">
        <v>10</v>
      </c>
      <c r="J12" s="12">
        <v>7</v>
      </c>
      <c r="K12" s="12">
        <v>8</v>
      </c>
      <c r="L12" s="12">
        <v>12</v>
      </c>
    </row>
    <row r="13" spans="1:12" ht="17.25" customHeight="1">
      <c r="A13" s="29" t="s">
        <v>21</v>
      </c>
      <c r="B13" s="1" t="s">
        <v>10</v>
      </c>
      <c r="C13" s="3">
        <v>13749.305796598403</v>
      </c>
      <c r="D13" s="3">
        <v>13724.314474140921</v>
      </c>
      <c r="E13" s="3">
        <v>13755.409001504106</v>
      </c>
      <c r="F13" s="3">
        <v>14179.278028462339</v>
      </c>
      <c r="G13" s="3">
        <v>13347.188476223535</v>
      </c>
      <c r="H13" s="3">
        <v>13974.661575841717</v>
      </c>
      <c r="I13" s="3">
        <v>13779.850746268656</v>
      </c>
      <c r="J13" s="3">
        <v>14036.966331135021</v>
      </c>
      <c r="K13" s="3">
        <v>13273.111188244822</v>
      </c>
      <c r="L13" s="3">
        <v>13028.982992016656</v>
      </c>
    </row>
    <row r="14" spans="1:12" ht="17.25" customHeight="1">
      <c r="A14" s="29"/>
      <c r="B14" s="3" t="s">
        <v>11</v>
      </c>
      <c r="C14" s="3">
        <v>5.5284810545583127</v>
      </c>
      <c r="D14" s="3">
        <v>5.3366680032306508</v>
      </c>
      <c r="E14" s="3">
        <v>5.5753242881579981</v>
      </c>
      <c r="F14" s="3">
        <v>8.8285979619490274</v>
      </c>
      <c r="G14" s="3">
        <v>2.4421557772932303</v>
      </c>
      <c r="H14" s="3">
        <v>7.2581286042038329</v>
      </c>
      <c r="I14" s="3">
        <v>5.7629192284032218</v>
      </c>
      <c r="J14" s="3">
        <v>7.736329197444328</v>
      </c>
      <c r="K14" s="3">
        <v>1.8735988045500207</v>
      </c>
      <c r="L14" s="3"/>
    </row>
    <row r="15" spans="1:12" ht="17.25" customHeight="1">
      <c r="A15" s="29"/>
      <c r="B15" s="1" t="s">
        <v>13</v>
      </c>
      <c r="C15" s="12">
        <v>8</v>
      </c>
      <c r="D15" s="12">
        <v>9</v>
      </c>
      <c r="E15" s="12">
        <v>7</v>
      </c>
      <c r="F15" s="12">
        <v>2</v>
      </c>
      <c r="G15" s="12">
        <v>10</v>
      </c>
      <c r="H15" s="12">
        <v>4</v>
      </c>
      <c r="I15" s="12">
        <v>6</v>
      </c>
      <c r="J15" s="12">
        <v>3</v>
      </c>
      <c r="K15" s="12">
        <v>11</v>
      </c>
      <c r="L15" s="12">
        <v>12</v>
      </c>
    </row>
    <row r="16" spans="1:12" ht="17.25" customHeight="1">
      <c r="A16" s="29" t="s">
        <v>23</v>
      </c>
      <c r="B16" s="1" t="s">
        <v>10</v>
      </c>
      <c r="C16" s="3">
        <v>13067.865235539652</v>
      </c>
      <c r="D16" s="3">
        <v>13142.52832438879</v>
      </c>
      <c r="E16" s="3">
        <v>14006.171735241502</v>
      </c>
      <c r="F16" s="3">
        <v>12416.827668455577</v>
      </c>
      <c r="G16" s="3">
        <v>12979.385807990458</v>
      </c>
      <c r="H16" s="3">
        <v>12722.194394752532</v>
      </c>
      <c r="I16" s="3">
        <v>12619.749552772808</v>
      </c>
      <c r="J16" s="3">
        <v>12500.053667262968</v>
      </c>
      <c r="K16" s="3">
        <v>13110.423375074539</v>
      </c>
      <c r="L16" s="3">
        <v>12524.865831842575</v>
      </c>
    </row>
    <row r="17" spans="1:12" ht="17.25" customHeight="1">
      <c r="A17" s="31"/>
      <c r="B17" s="3" t="s">
        <v>11</v>
      </c>
      <c r="C17" s="3">
        <v>4.3350863922239062</v>
      </c>
      <c r="D17" s="3">
        <v>4.9312036374644919</v>
      </c>
      <c r="E17" s="3">
        <v>11.826615264325479</v>
      </c>
      <c r="F17" s="3">
        <v>-0.86285983556294199</v>
      </c>
      <c r="G17" s="3">
        <v>3.6286581768354149</v>
      </c>
      <c r="H17" s="3">
        <v>1.5752173251086454</v>
      </c>
      <c r="I17" s="3">
        <v>0.75728790467635065</v>
      </c>
      <c r="J17" s="3">
        <v>-0.19837549790442913</v>
      </c>
      <c r="K17" s="3">
        <v>4.6748746502929306</v>
      </c>
      <c r="L17" s="3"/>
    </row>
    <row r="18" spans="1:12" ht="17.25" customHeight="1">
      <c r="A18" s="29"/>
      <c r="B18" s="1" t="s">
        <v>13</v>
      </c>
      <c r="C18" s="12">
        <v>5</v>
      </c>
      <c r="D18" s="12">
        <v>3</v>
      </c>
      <c r="E18" s="12">
        <v>1</v>
      </c>
      <c r="F18" s="12">
        <v>12</v>
      </c>
      <c r="G18" s="12">
        <v>6</v>
      </c>
      <c r="H18" s="12">
        <v>7</v>
      </c>
      <c r="I18" s="12">
        <v>8</v>
      </c>
      <c r="J18" s="12">
        <v>11</v>
      </c>
      <c r="K18" s="12">
        <v>4</v>
      </c>
      <c r="L18" s="12">
        <v>10</v>
      </c>
    </row>
    <row r="19" spans="1:12" ht="17.25" customHeight="1">
      <c r="A19" s="29" t="s">
        <v>33</v>
      </c>
      <c r="B19" s="1" t="s">
        <v>10</v>
      </c>
      <c r="C19" s="25">
        <v>12053.378552971577</v>
      </c>
      <c r="D19" s="25">
        <v>12071.195090439274</v>
      </c>
      <c r="E19" s="25">
        <v>12195.885012919898</v>
      </c>
      <c r="F19" s="25">
        <v>12607.280361757104</v>
      </c>
      <c r="G19" s="25">
        <v>12857.080103359172</v>
      </c>
      <c r="H19" s="25">
        <v>12667.067183462532</v>
      </c>
      <c r="I19" s="25">
        <v>12450.587855297157</v>
      </c>
      <c r="J19" s="25">
        <v>11549.308785529718</v>
      </c>
      <c r="K19" s="25">
        <v>12115.348837209303</v>
      </c>
      <c r="L19" s="25">
        <v>11517.64857881137</v>
      </c>
    </row>
    <row r="20" spans="1:12" ht="17.25" customHeight="1">
      <c r="A20" s="31"/>
      <c r="B20" s="3" t="s">
        <v>11</v>
      </c>
      <c r="C20" s="25">
        <v>4.7</v>
      </c>
      <c r="D20" s="25">
        <v>4.8</v>
      </c>
      <c r="E20" s="25">
        <v>5.9</v>
      </c>
      <c r="F20" s="25">
        <v>9.5</v>
      </c>
      <c r="G20" s="25">
        <v>11.6</v>
      </c>
      <c r="H20" s="25">
        <v>10</v>
      </c>
      <c r="I20" s="25">
        <v>8.1</v>
      </c>
      <c r="J20" s="25">
        <v>0.3</v>
      </c>
      <c r="K20" s="25">
        <v>5.2</v>
      </c>
      <c r="L20" s="25"/>
    </row>
    <row r="21" spans="1:12" ht="17.25" customHeight="1">
      <c r="A21" s="29"/>
      <c r="B21" s="1" t="s">
        <v>13</v>
      </c>
      <c r="C21" s="26">
        <v>10</v>
      </c>
      <c r="D21" s="26">
        <v>9</v>
      </c>
      <c r="E21" s="26">
        <v>7</v>
      </c>
      <c r="F21" s="26">
        <v>4</v>
      </c>
      <c r="G21" s="26">
        <v>1</v>
      </c>
      <c r="H21" s="26">
        <v>3</v>
      </c>
      <c r="I21" s="26">
        <v>6</v>
      </c>
      <c r="J21" s="26">
        <v>11</v>
      </c>
      <c r="K21" s="26">
        <v>8</v>
      </c>
      <c r="L21" s="12">
        <v>12</v>
      </c>
    </row>
    <row r="22" spans="1:12" ht="17.25" customHeight="1">
      <c r="A22" s="29" t="s">
        <v>46</v>
      </c>
      <c r="B22" s="1" t="s">
        <v>10</v>
      </c>
      <c r="C22" s="23">
        <v>10738.212069233748</v>
      </c>
      <c r="D22" s="23">
        <v>11001.871136246436</v>
      </c>
      <c r="E22" s="23">
        <v>11069.534153086552</v>
      </c>
      <c r="F22" s="23">
        <v>10967.113937701599</v>
      </c>
      <c r="G22" s="23">
        <v>11104.405500282624</v>
      </c>
      <c r="H22" s="23">
        <v>10877.259077840537</v>
      </c>
      <c r="I22" s="23">
        <v>11134.024838050236</v>
      </c>
      <c r="J22" s="23">
        <v>11085.254750907205</v>
      </c>
      <c r="K22" s="23">
        <v>10952.348283230785</v>
      </c>
      <c r="L22" s="23">
        <v>10328.351412673634</v>
      </c>
    </row>
    <row r="23" spans="1:12" ht="17.25" customHeight="1">
      <c r="A23" s="29"/>
      <c r="B23" s="3" t="s">
        <v>11</v>
      </c>
      <c r="C23" s="23">
        <v>3.96781756355049</v>
      </c>
      <c r="D23" s="23">
        <v>6.5205756578602374</v>
      </c>
      <c r="E23" s="23">
        <v>7.1756918117670887</v>
      </c>
      <c r="F23" s="23">
        <v>6.1840550104720888</v>
      </c>
      <c r="G23" s="23">
        <v>7.5133176511620849</v>
      </c>
      <c r="H23" s="23">
        <v>5.3140765059499806</v>
      </c>
      <c r="I23" s="23">
        <v>7.8000933160047694</v>
      </c>
      <c r="J23" s="23">
        <v>7.3278992961853238</v>
      </c>
      <c r="K23" s="23">
        <v>6.041093327434897</v>
      </c>
      <c r="L23" s="3"/>
    </row>
    <row r="24" spans="1:12" ht="17.25" customHeight="1">
      <c r="A24" s="29"/>
      <c r="B24" s="1" t="s">
        <v>13</v>
      </c>
      <c r="C24" s="24">
        <v>10</v>
      </c>
      <c r="D24" s="24">
        <v>5</v>
      </c>
      <c r="E24" s="24">
        <v>4</v>
      </c>
      <c r="F24" s="24">
        <v>6</v>
      </c>
      <c r="G24" s="24">
        <v>2</v>
      </c>
      <c r="H24" s="24">
        <v>9</v>
      </c>
      <c r="I24" s="24">
        <v>1</v>
      </c>
      <c r="J24" s="24">
        <v>3</v>
      </c>
      <c r="K24" s="24">
        <v>7</v>
      </c>
      <c r="L24" s="12">
        <v>12</v>
      </c>
    </row>
    <row r="25" spans="1:12" ht="17.25" customHeight="1">
      <c r="A25" s="29" t="s">
        <v>34</v>
      </c>
      <c r="B25" s="1" t="s">
        <v>10</v>
      </c>
      <c r="C25" s="3">
        <v>11031.897205202404</v>
      </c>
      <c r="D25" s="3">
        <v>10760.093864802318</v>
      </c>
      <c r="E25" s="3">
        <v>11080.290971307622</v>
      </c>
      <c r="F25" s="3">
        <v>10790.141260433689</v>
      </c>
      <c r="G25" s="3">
        <v>10797.503862954165</v>
      </c>
      <c r="H25" s="3">
        <v>10995.905661284296</v>
      </c>
      <c r="I25" s="3">
        <v>11116.811858635558</v>
      </c>
      <c r="J25" s="3">
        <v>10771.039972841725</v>
      </c>
      <c r="K25" s="3">
        <v>10584.727509015531</v>
      </c>
      <c r="L25" s="3">
        <v>10262.938030330177</v>
      </c>
    </row>
    <row r="26" spans="1:12" ht="17.25" customHeight="1">
      <c r="A26" s="29"/>
      <c r="B26" s="3" t="s">
        <v>11</v>
      </c>
      <c r="C26" s="3">
        <v>7.49298156663715</v>
      </c>
      <c r="D26" s="3">
        <v>4.8445747771323777</v>
      </c>
      <c r="E26" s="3">
        <v>7.9645224186888965</v>
      </c>
      <c r="F26" s="3">
        <v>5.1373516299846012</v>
      </c>
      <c r="G26" s="3">
        <v>5.2090916110861984</v>
      </c>
      <c r="H26" s="3">
        <v>7.142285916108472</v>
      </c>
      <c r="I26" s="3">
        <v>8.3203759038435336</v>
      </c>
      <c r="J26" s="3">
        <v>4.951231843258002</v>
      </c>
      <c r="K26" s="3">
        <v>3.1358340139291152</v>
      </c>
      <c r="L26" s="3"/>
    </row>
    <row r="27" spans="1:12" ht="17.25" customHeight="1">
      <c r="A27" s="29"/>
      <c r="B27" s="1" t="s">
        <v>13</v>
      </c>
      <c r="C27" s="12">
        <v>3</v>
      </c>
      <c r="D27" s="12">
        <v>9</v>
      </c>
      <c r="E27" s="12">
        <v>2</v>
      </c>
      <c r="F27" s="12">
        <v>7</v>
      </c>
      <c r="G27" s="12">
        <v>6</v>
      </c>
      <c r="H27" s="12">
        <v>4</v>
      </c>
      <c r="I27" s="12">
        <v>1</v>
      </c>
      <c r="J27" s="12">
        <v>8</v>
      </c>
      <c r="K27" s="12">
        <v>11</v>
      </c>
      <c r="L27" s="12">
        <v>12</v>
      </c>
    </row>
    <row r="28" spans="1:12" ht="17.25" customHeight="1">
      <c r="A28" s="29" t="s">
        <v>47</v>
      </c>
      <c r="B28" s="1" t="s">
        <v>10</v>
      </c>
      <c r="C28" s="3">
        <v>11254.932617769826</v>
      </c>
      <c r="D28" s="3">
        <v>11065.102265951104</v>
      </c>
      <c r="E28" s="3">
        <v>10117.216457960645</v>
      </c>
      <c r="F28" s="3">
        <v>10523.577817531306</v>
      </c>
      <c r="G28" s="3">
        <v>10713.595706618962</v>
      </c>
      <c r="H28" s="3">
        <v>10142.47763864043</v>
      </c>
      <c r="I28" s="3">
        <v>10680.7915921288</v>
      </c>
      <c r="J28" s="3">
        <v>10549.248658318427</v>
      </c>
      <c r="K28" s="3">
        <v>10537.494036970778</v>
      </c>
      <c r="L28" s="3">
        <v>10023.07245080501</v>
      </c>
    </row>
    <row r="29" spans="1:12" ht="17.25" customHeight="1">
      <c r="A29" s="31"/>
      <c r="B29" s="3" t="s">
        <v>11</v>
      </c>
      <c r="C29" s="3">
        <v>12.289936424557526</v>
      </c>
      <c r="D29" s="3">
        <v>10.396007881305216</v>
      </c>
      <c r="E29" s="3">
        <v>0.93899550000144438</v>
      </c>
      <c r="F29" s="3">
        <v>4.993243782176231</v>
      </c>
      <c r="G29" s="3">
        <v>6.8890433759910792</v>
      </c>
      <c r="H29" s="3">
        <v>1.1910251183808376</v>
      </c>
      <c r="I29" s="3">
        <v>6.5617582597080739</v>
      </c>
      <c r="J29" s="3">
        <v>5.2493605602899986</v>
      </c>
      <c r="K29" s="3">
        <v>5.1320852527738721</v>
      </c>
      <c r="L29" s="3"/>
    </row>
    <row r="30" spans="1:12" ht="17.25" customHeight="1" thickBot="1">
      <c r="A30" s="32"/>
      <c r="B30" s="6" t="s">
        <v>13</v>
      </c>
      <c r="C30" s="5">
        <v>1</v>
      </c>
      <c r="D30" s="5">
        <v>2</v>
      </c>
      <c r="E30" s="5">
        <v>11</v>
      </c>
      <c r="F30" s="5">
        <v>9</v>
      </c>
      <c r="G30" s="5">
        <v>4</v>
      </c>
      <c r="H30" s="5">
        <v>10</v>
      </c>
      <c r="I30" s="5">
        <v>5</v>
      </c>
      <c r="J30" s="5">
        <v>6</v>
      </c>
      <c r="K30" s="5">
        <v>7</v>
      </c>
      <c r="L30" s="5">
        <v>12</v>
      </c>
    </row>
    <row r="31" spans="1:12" ht="17.25" customHeight="1"/>
  </sheetData>
  <mergeCells count="10">
    <mergeCell ref="A19:A21"/>
    <mergeCell ref="A22:A24"/>
    <mergeCell ref="A25:A27"/>
    <mergeCell ref="A28:A30"/>
    <mergeCell ref="A1:L1"/>
    <mergeCell ref="A2:A6"/>
    <mergeCell ref="A7:A9"/>
    <mergeCell ref="A10:A12"/>
    <mergeCell ref="A13:A15"/>
    <mergeCell ref="A16:A18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E2" sqref="E2"/>
    </sheetView>
  </sheetViews>
  <sheetFormatPr defaultColWidth="16.625" defaultRowHeight="18" customHeight="1"/>
  <sheetData>
    <row r="1" spans="1:6" ht="24" customHeight="1" thickBot="1">
      <c r="A1" s="28" t="s">
        <v>50</v>
      </c>
      <c r="B1" s="28"/>
      <c r="C1" s="28"/>
      <c r="D1" s="28"/>
      <c r="E1" s="28"/>
      <c r="F1" s="28"/>
    </row>
    <row r="2" spans="1:6" ht="18" customHeight="1">
      <c r="A2" s="29" t="s">
        <v>8</v>
      </c>
      <c r="B2" s="2" t="s">
        <v>9</v>
      </c>
      <c r="C2" s="11" t="s">
        <v>27</v>
      </c>
      <c r="D2" s="11" t="s">
        <v>28</v>
      </c>
      <c r="E2" s="11" t="s">
        <v>29</v>
      </c>
      <c r="F2" s="11" t="s">
        <v>17</v>
      </c>
    </row>
    <row r="3" spans="1:6" ht="18" customHeight="1">
      <c r="A3" s="29"/>
      <c r="B3" s="1" t="s">
        <v>10</v>
      </c>
      <c r="C3" s="3">
        <f>(C19+C10+C7+C13+C16+C25+C28+C22)/8</f>
        <v>12838.374148471297</v>
      </c>
      <c r="D3" s="3">
        <f>(D19+D7+D10+D22+D25+D28+D16+D13)/8</f>
        <v>12742.129054765926</v>
      </c>
      <c r="E3" s="3">
        <f>(E7+E19+E10+E13+E16+E22+E25+E28)/8</f>
        <v>12736.297078937225</v>
      </c>
      <c r="F3" s="3">
        <f>(F19+F7+F10+F13+F22+F25+F28+F16)/8</f>
        <v>12114.089862256886</v>
      </c>
    </row>
    <row r="4" spans="1:6" ht="18" customHeight="1">
      <c r="A4" s="29"/>
      <c r="B4" s="3" t="s">
        <v>11</v>
      </c>
      <c r="C4" s="3">
        <f>(C20+C11+C8+C14+C17+C26+C29+C23)/8</f>
        <v>6.3401380124694144</v>
      </c>
      <c r="D4" s="3">
        <f>(D20+D8+D11+D23+D26+D29+D17+D14)/8</f>
        <v>5.458860033145406</v>
      </c>
      <c r="E4" s="3">
        <f>(E8+E20+E11+E14+E17+E23+E26+E29)/8</f>
        <v>5.4446348004034171</v>
      </c>
      <c r="F4" s="3"/>
    </row>
    <row r="5" spans="1:6" ht="18" customHeight="1">
      <c r="A5" s="33"/>
      <c r="B5" s="4" t="s">
        <v>12</v>
      </c>
      <c r="C5" s="4" t="s">
        <v>30</v>
      </c>
      <c r="D5" s="4" t="s">
        <v>30</v>
      </c>
      <c r="E5" s="4" t="s">
        <v>30</v>
      </c>
      <c r="F5" s="4"/>
    </row>
    <row r="6" spans="1:6" ht="18" customHeight="1" thickBot="1">
      <c r="A6" s="34"/>
      <c r="B6" s="5" t="s">
        <v>13</v>
      </c>
      <c r="C6" s="6">
        <v>2</v>
      </c>
      <c r="D6" s="6">
        <v>7</v>
      </c>
      <c r="E6" s="6">
        <v>8</v>
      </c>
      <c r="F6" s="6">
        <v>10</v>
      </c>
    </row>
    <row r="7" spans="1:6" ht="18" customHeight="1">
      <c r="A7" s="29" t="s">
        <v>19</v>
      </c>
      <c r="B7" s="1" t="s">
        <v>10</v>
      </c>
      <c r="C7" s="23">
        <v>14406.261925039304</v>
      </c>
      <c r="D7" s="23">
        <v>14415.586827117259</v>
      </c>
      <c r="E7" s="23">
        <v>14845.420125273213</v>
      </c>
      <c r="F7" s="23">
        <v>13807.015672506574</v>
      </c>
    </row>
    <row r="8" spans="1:6" ht="18" customHeight="1">
      <c r="A8" s="31"/>
      <c r="B8" s="3" t="s">
        <v>11</v>
      </c>
      <c r="C8" s="23">
        <v>4.3402761283356535</v>
      </c>
      <c r="D8" s="23">
        <v>4.4078136243735679</v>
      </c>
      <c r="E8" s="23">
        <v>7.5209685324343649</v>
      </c>
      <c r="F8" s="3"/>
    </row>
    <row r="9" spans="1:6" ht="18" customHeight="1">
      <c r="A9" s="29"/>
      <c r="B9" s="1" t="s">
        <v>13</v>
      </c>
      <c r="C9" s="24">
        <v>8</v>
      </c>
      <c r="D9" s="24">
        <v>7</v>
      </c>
      <c r="E9" s="24">
        <v>2</v>
      </c>
      <c r="F9" s="18">
        <v>9</v>
      </c>
    </row>
    <row r="10" spans="1:6" ht="18" customHeight="1">
      <c r="A10" s="29" t="s">
        <v>32</v>
      </c>
      <c r="B10" s="1" t="s">
        <v>10</v>
      </c>
      <c r="C10" s="3">
        <v>13415.5769230769</v>
      </c>
      <c r="D10" s="3">
        <v>12986</v>
      </c>
      <c r="E10" s="3">
        <v>12765.2668455575</v>
      </c>
      <c r="F10" s="3">
        <v>12517.0915324985</v>
      </c>
    </row>
    <row r="11" spans="1:6" ht="18" customHeight="1">
      <c r="A11" s="31"/>
      <c r="B11" s="3" t="s">
        <v>11</v>
      </c>
      <c r="C11" s="3">
        <v>7.1779958862428179</v>
      </c>
      <c r="D11" s="3">
        <v>3.7460753688953483</v>
      </c>
      <c r="E11" s="3">
        <v>1.9826225368296166</v>
      </c>
      <c r="F11" s="7"/>
    </row>
    <row r="12" spans="1:6" ht="18" customHeight="1">
      <c r="A12" s="29"/>
      <c r="B12" s="1" t="s">
        <v>13</v>
      </c>
      <c r="C12" s="12">
        <v>4</v>
      </c>
      <c r="D12" s="12">
        <v>8</v>
      </c>
      <c r="E12" s="12">
        <v>9</v>
      </c>
      <c r="F12" s="18">
        <v>11</v>
      </c>
    </row>
    <row r="13" spans="1:6" ht="18" customHeight="1">
      <c r="A13" s="29" t="s">
        <v>21</v>
      </c>
      <c r="B13" s="1" t="s">
        <v>10</v>
      </c>
      <c r="C13" s="3">
        <v>13627.212773342588</v>
      </c>
      <c r="D13" s="3">
        <v>13370.097188476222</v>
      </c>
      <c r="E13" s="3">
        <v>13451.203285896101</v>
      </c>
      <c r="F13" s="3">
        <v>12918.807127154923</v>
      </c>
    </row>
    <row r="14" spans="1:6" ht="18" customHeight="1">
      <c r="A14" s="29"/>
      <c r="B14" s="3" t="s">
        <v>11</v>
      </c>
      <c r="C14" s="3">
        <v>5.4835803119685149</v>
      </c>
      <c r="D14" s="3">
        <v>3.4933367532295789</v>
      </c>
      <c r="E14" s="3">
        <v>4.1211512361527527</v>
      </c>
      <c r="F14" s="3"/>
    </row>
    <row r="15" spans="1:6" ht="18" customHeight="1">
      <c r="A15" s="29"/>
      <c r="B15" s="1" t="s">
        <v>13</v>
      </c>
      <c r="C15" s="12">
        <v>4</v>
      </c>
      <c r="D15" s="12">
        <v>8</v>
      </c>
      <c r="E15" s="12">
        <v>7</v>
      </c>
      <c r="F15" s="18">
        <v>10</v>
      </c>
    </row>
    <row r="16" spans="1:6" ht="18" customHeight="1">
      <c r="A16" s="29" t="s">
        <v>23</v>
      </c>
      <c r="B16" s="1" t="s">
        <v>10</v>
      </c>
      <c r="C16" s="3">
        <v>12971.723315444246</v>
      </c>
      <c r="D16" s="3">
        <v>13603.375074537864</v>
      </c>
      <c r="E16" s="3">
        <v>12902.409063804413</v>
      </c>
      <c r="F16" s="3">
        <v>12765.122242098987</v>
      </c>
    </row>
    <row r="17" spans="1:6" ht="18" customHeight="1">
      <c r="A17" s="31"/>
      <c r="B17" s="3" t="s">
        <v>11</v>
      </c>
      <c r="C17" s="3">
        <v>1.6186580241772115</v>
      </c>
      <c r="D17" s="3">
        <v>6.566929162622019</v>
      </c>
      <c r="E17" s="3">
        <v>1.075659914958851</v>
      </c>
      <c r="F17" s="3"/>
    </row>
    <row r="18" spans="1:6" ht="18" customHeight="1">
      <c r="A18" s="29"/>
      <c r="B18" s="1" t="s">
        <v>13</v>
      </c>
      <c r="C18" s="12">
        <v>7</v>
      </c>
      <c r="D18" s="12">
        <v>5</v>
      </c>
      <c r="E18" s="12">
        <v>8</v>
      </c>
      <c r="F18" s="18">
        <v>9</v>
      </c>
    </row>
    <row r="19" spans="1:6" ht="18" customHeight="1">
      <c r="A19" s="29" t="s">
        <v>33</v>
      </c>
      <c r="B19" s="1" t="s">
        <v>10</v>
      </c>
      <c r="C19" s="25">
        <v>12989.599483204134</v>
      </c>
      <c r="D19" s="25">
        <v>13008.410852713178</v>
      </c>
      <c r="E19" s="25">
        <v>13051.311369509045</v>
      </c>
      <c r="F19" s="25">
        <v>12370.090439276484</v>
      </c>
    </row>
    <row r="20" spans="1:6" ht="18" customHeight="1">
      <c r="A20" s="31"/>
      <c r="B20" s="3" t="s">
        <v>11</v>
      </c>
      <c r="C20" s="25">
        <v>6.5136489468002337</v>
      </c>
      <c r="D20" s="25">
        <v>6.6679006318260559</v>
      </c>
      <c r="E20" s="25">
        <v>7.0196813461998744</v>
      </c>
      <c r="F20" s="3"/>
    </row>
    <row r="21" spans="1:6" ht="18" customHeight="1">
      <c r="A21" s="29"/>
      <c r="B21" s="1" t="s">
        <v>13</v>
      </c>
      <c r="C21" s="12">
        <v>5</v>
      </c>
      <c r="D21" s="12">
        <v>7</v>
      </c>
      <c r="E21" s="12">
        <v>4</v>
      </c>
      <c r="F21" s="18">
        <v>9</v>
      </c>
    </row>
    <row r="22" spans="1:6" ht="18" customHeight="1">
      <c r="A22" s="29" t="s">
        <v>34</v>
      </c>
      <c r="B22" s="1" t="s">
        <v>10</v>
      </c>
      <c r="C22" s="3">
        <v>11608.315098468269</v>
      </c>
      <c r="D22" s="3">
        <v>11301.969365426696</v>
      </c>
      <c r="E22" s="3">
        <v>11703.136396790662</v>
      </c>
      <c r="F22" s="3">
        <v>10426.695842450765</v>
      </c>
    </row>
    <row r="23" spans="1:6" ht="18" customHeight="1">
      <c r="A23" s="29"/>
      <c r="B23" s="3" t="s">
        <v>11</v>
      </c>
      <c r="C23" s="3">
        <v>11.332589395189926</v>
      </c>
      <c r="D23" s="3">
        <v>8.3945003253828627</v>
      </c>
      <c r="E23" s="3">
        <v>12.241997916796887</v>
      </c>
      <c r="F23" s="18"/>
    </row>
    <row r="24" spans="1:6" ht="18" customHeight="1">
      <c r="A24" s="29"/>
      <c r="B24" s="1" t="s">
        <v>13</v>
      </c>
      <c r="C24" s="12">
        <v>3</v>
      </c>
      <c r="D24" s="12">
        <v>7</v>
      </c>
      <c r="E24" s="12">
        <v>2</v>
      </c>
      <c r="F24" s="18">
        <v>11</v>
      </c>
    </row>
    <row r="25" spans="1:6" ht="18" customHeight="1">
      <c r="A25" s="30" t="s">
        <v>25</v>
      </c>
      <c r="B25" s="1" t="s">
        <v>10</v>
      </c>
      <c r="C25" s="3">
        <v>12527.381614983053</v>
      </c>
      <c r="D25" s="3">
        <v>12204.676446958514</v>
      </c>
      <c r="E25" s="3">
        <v>12240.036713922762</v>
      </c>
      <c r="F25" s="3">
        <v>11650.807136465221</v>
      </c>
    </row>
    <row r="26" spans="1:6" ht="18" customHeight="1">
      <c r="A26" s="30"/>
      <c r="B26" s="3" t="s">
        <v>11</v>
      </c>
      <c r="C26" s="3">
        <v>7.5237890529667801</v>
      </c>
      <c r="D26" s="3">
        <v>4.7539778123263199</v>
      </c>
      <c r="E26" s="3">
        <v>5.0574785759154963</v>
      </c>
      <c r="F26" s="3"/>
    </row>
    <row r="27" spans="1:6" ht="18" customHeight="1">
      <c r="A27" s="30"/>
      <c r="B27" s="1" t="s">
        <v>13</v>
      </c>
      <c r="C27" s="12">
        <v>2</v>
      </c>
      <c r="D27" s="12">
        <v>7</v>
      </c>
      <c r="E27" s="12">
        <v>5</v>
      </c>
      <c r="F27" s="18">
        <v>10</v>
      </c>
    </row>
    <row r="28" spans="1:6" ht="18" customHeight="1">
      <c r="A28" s="29" t="s">
        <v>35</v>
      </c>
      <c r="B28" s="1" t="s">
        <v>10</v>
      </c>
      <c r="C28" s="3">
        <v>11160.922054211891</v>
      </c>
      <c r="D28" s="3">
        <v>11046.916682897676</v>
      </c>
      <c r="E28" s="3">
        <v>10931.592830744097</v>
      </c>
      <c r="F28" s="3">
        <v>10457.088905603619</v>
      </c>
    </row>
    <row r="29" spans="1:6" ht="18" customHeight="1">
      <c r="A29" s="31"/>
      <c r="B29" s="3" t="s">
        <v>11</v>
      </c>
      <c r="C29" s="3">
        <v>6.7305663540741758</v>
      </c>
      <c r="D29" s="3">
        <v>5.6403465865074969</v>
      </c>
      <c r="E29" s="3">
        <v>4.5375183439394942</v>
      </c>
      <c r="F29" s="3"/>
    </row>
    <row r="30" spans="1:6" ht="18" customHeight="1" thickBot="1">
      <c r="A30" s="32"/>
      <c r="B30" s="6" t="s">
        <v>13</v>
      </c>
      <c r="C30" s="5">
        <v>5</v>
      </c>
      <c r="D30" s="5">
        <v>7</v>
      </c>
      <c r="E30" s="5">
        <v>8</v>
      </c>
      <c r="F30" s="21">
        <v>10</v>
      </c>
    </row>
  </sheetData>
  <mergeCells count="10">
    <mergeCell ref="A1:F1"/>
    <mergeCell ref="A19:A21"/>
    <mergeCell ref="A22:A24"/>
    <mergeCell ref="A25:A27"/>
    <mergeCell ref="A28:A30"/>
    <mergeCell ref="A2:A6"/>
    <mergeCell ref="A7:A9"/>
    <mergeCell ref="A10:A12"/>
    <mergeCell ref="A13:A15"/>
    <mergeCell ref="A16:A18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中早熟区试</vt:lpstr>
      <vt:lpstr>中熟区</vt:lpstr>
      <vt:lpstr>高密区</vt:lpstr>
      <vt:lpstr>中晚区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</cp:lastModifiedBy>
  <cp:lastPrinted>2023-02-01T15:52:25Z</cp:lastPrinted>
  <dcterms:created xsi:type="dcterms:W3CDTF">2015-06-05T18:19:34Z</dcterms:created>
  <dcterms:modified xsi:type="dcterms:W3CDTF">2023-03-02T06:21:42Z</dcterms:modified>
</cp:coreProperties>
</file>